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ПС.2027.6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J16" i="1"/>
  <c r="W16" i="1" l="1"/>
  <c r="V16" i="1"/>
  <c r="U16" i="1"/>
  <c r="T16" i="1"/>
  <c r="S16" i="1"/>
  <c r="K16" i="1" l="1"/>
  <c r="Z16" i="1" l="1"/>
  <c r="X16" i="1"/>
  <c r="Y16" i="1"/>
  <c r="AB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<sst xmlns="http://schemas.openxmlformats.org/spreadsheetml/2006/main" count="46" uniqueCount="35">
  <si>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</si>
  <si>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</si>
  <si>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</si>
  <si>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</si>
  <si>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</si>
  <si>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</si>
  <si>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</si>
  <si>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</si>
  <si>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</si>
  <si>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</si>
  <si>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</si>
  <si>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</si>
  <si>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</si>
  <si>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</si>
  <si>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</si>
  <si>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</si>
  <si>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</si>
  <si>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</si>
  <si>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</si>
  <si>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</si>
  <si>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</si>
  <si>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</si>
  <si>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</si>
  <si>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</si>
  <si>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</si>
  <si>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</si>
  <si>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05.03.2025</t>
  </si>
  <si>
    <t>от 26.05.2025г. 
№6312</t>
  </si>
  <si>
    <t>Рефлектометр  РЕЙС-405</t>
  </si>
  <si>
    <t>P_ПС.2027.6</t>
  </si>
  <si>
    <t>Идентификатор инвестиционного проекта: P_ПС.2027.6</t>
  </si>
  <si>
    <t>Наименование инвестиционного проекта: Рефлектометр  РЕЙС-405</t>
  </si>
  <si>
    <t>от 27.05.2025г. 
№48</t>
  </si>
  <si>
    <t>от 26.05.2025г. 
№00000004385</t>
  </si>
  <si>
    <t>Год: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</si>
</sst>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Q1" zoomScale="55" zoomScaleNormal="55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26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31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34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29</v>
      </c>
      <c r="D16" s="20" t="s">
        <v>32</v>
      </c>
      <c r="E16" s="36">
        <v>0.51129999999999998</v>
      </c>
      <c r="F16" s="20" t="s">
        <v>33</v>
      </c>
      <c r="G16" s="36">
        <v>0.49199999999999999</v>
      </c>
      <c r="H16" s="20" t="s">
        <v>27</v>
      </c>
      <c r="I16" s="36">
        <v>0.49937999999999999</v>
      </c>
      <c r="J16" s="15">
        <f>G16</f>
        <v>0.49199999999999999</v>
      </c>
      <c r="K16" s="15">
        <f>J16/1.2</f>
        <v>0.41000000000000003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0.41000000000000003</v>
      </c>
      <c r="Y16" s="15">
        <f>$K$16*S16</f>
        <v>0.42078893858137212</v>
      </c>
      <c r="Z16" s="15">
        <f>$K$16*T16</f>
        <v>0.44111768600970402</v>
      </c>
      <c r="AA16" s="15">
        <f t="shared" ref="AA16:AC16" si="0">$K$16*U16</f>
        <v>0.46061904892112576</v>
      </c>
      <c r="AB16" s="15">
        <f t="shared" si="0"/>
        <v>0.48098254719339223</v>
      </c>
      <c r="AC16" s="15">
        <f t="shared" si="0"/>
        <v>0.50224629495133655</v>
      </c>
      <c r="AD16" s="10">
        <v>1</v>
      </c>
      <c r="AE16" s="15">
        <f>Z16</f>
        <v>0.44111768600970402</v>
      </c>
      <c r="AF16" s="44">
        <f>AE16*1.2</f>
        <v>0.52934122321164478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2025-06-23T13:23:13Z</dcterms:modified>
</cp:coreProperties>
</file>